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cneesestate-my.sharepoint.com/personal/merickson_mcneese_edu/Documents/Documents/Michelle_Budget/1_BUDGET OFFICE/2025_2026/1_26 Budget Documents_Budget Book/Budget Documents To Be Submitted 080125/"/>
    </mc:Choice>
  </mc:AlternateContent>
  <xr:revisionPtr revIDLastSave="37" documentId="8_{9341D191-17C8-42F5-8ACE-17910AC38E0F}" xr6:coauthVersionLast="47" xr6:coauthVersionMax="47" xr10:uidLastSave="{713EE04E-175E-4C51-B448-92803B86E322}"/>
  <bookViews>
    <workbookView xWindow="28680" yWindow="345" windowWidth="25440" windowHeight="15390" xr2:uid="{00000000-000D-0000-FFFF-FFFF00000000}"/>
  </bookViews>
  <sheets>
    <sheet name="A" sheetId="1" r:id="rId1"/>
  </sheets>
  <externalReferences>
    <externalReference r:id="rId2"/>
  </externalReferences>
  <definedNames>
    <definedName name="_xlnm.Print_Area" localSheetId="0">A!$A$1:$I$61</definedName>
    <definedName name="_xlnm.Print_Area">A!$A$1:$I$61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9" i="1" l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8" i="1"/>
</calcChain>
</file>

<file path=xl/sharedStrings.xml><?xml version="1.0" encoding="utf-8"?>
<sst xmlns="http://schemas.openxmlformats.org/spreadsheetml/2006/main" count="312" uniqueCount="143">
  <si>
    <t>Board of Regents</t>
  </si>
  <si>
    <t>Institution:</t>
  </si>
  <si>
    <t>Form BOR-12</t>
  </si>
  <si>
    <t>Schedule of Automibles, Trucks, Boats, &amp; Airplanes</t>
  </si>
  <si>
    <t>Automobiles and Trucks</t>
  </si>
  <si>
    <t>Boats and Airplanes</t>
  </si>
  <si>
    <t>Year</t>
  </si>
  <si>
    <t>Make</t>
  </si>
  <si>
    <t>Model</t>
  </si>
  <si>
    <t>Serial #</t>
  </si>
  <si>
    <t>License</t>
  </si>
  <si>
    <t>Department</t>
  </si>
  <si>
    <t>Instit. #</t>
  </si>
  <si>
    <t>Acquisiton Date</t>
  </si>
  <si>
    <t>Accumulated Mileage 
6/30</t>
  </si>
  <si>
    <t>Mileage Per YR 
Actual</t>
  </si>
  <si>
    <t>Assigned To Use</t>
  </si>
  <si>
    <t>2002</t>
  </si>
  <si>
    <t>DODGE</t>
  </si>
  <si>
    <t>RAM TRUCK</t>
  </si>
  <si>
    <t>3B6MC366X2M279824</t>
  </si>
  <si>
    <t>P161393</t>
  </si>
  <si>
    <t>Grounds Keeping</t>
  </si>
  <si>
    <t>CALCASIEU</t>
  </si>
  <si>
    <t>1998</t>
  </si>
  <si>
    <t>FORD</t>
  </si>
  <si>
    <t xml:space="preserve">CUTAWAY </t>
  </si>
  <si>
    <t>1FDNE2725WHA87474</t>
  </si>
  <si>
    <t>Maintenance - Campus/Institution</t>
  </si>
  <si>
    <t>2003</t>
  </si>
  <si>
    <t xml:space="preserve">ECONOLINE </t>
  </si>
  <si>
    <t>1FBSS31L83HA81501</t>
  </si>
  <si>
    <t>Multi Passenger</t>
  </si>
  <si>
    <t>1996</t>
  </si>
  <si>
    <t xml:space="preserve">LGT CONVTNL </t>
  </si>
  <si>
    <t>1FTEX15N9TKA23328</t>
  </si>
  <si>
    <t>PP180299</t>
  </si>
  <si>
    <t>JEEP</t>
  </si>
  <si>
    <t>CHEROKEE</t>
  </si>
  <si>
    <t>1J4FT28S0TL257286</t>
  </si>
  <si>
    <t>PP284849</t>
  </si>
  <si>
    <t>2005</t>
  </si>
  <si>
    <t>CARAVAN</t>
  </si>
  <si>
    <t>1D4GP24R15B131936</t>
  </si>
  <si>
    <t>Fleet - Statewide Travel</t>
  </si>
  <si>
    <t>1D4GP24RX5B131935</t>
  </si>
  <si>
    <t>2004</t>
  </si>
  <si>
    <t>1FBSS31L74HB16806</t>
  </si>
  <si>
    <t>2006</t>
  </si>
  <si>
    <t>1FBSS31L96HA64520</t>
  </si>
  <si>
    <t>1FBSS31L06HA64518</t>
  </si>
  <si>
    <t>1FBSS31L26HA64519</t>
  </si>
  <si>
    <t>1FBSS31L66DB40234</t>
  </si>
  <si>
    <t>1FBSS31L46DB40233</t>
  </si>
  <si>
    <t>1FBSS31L86DB40235</t>
  </si>
  <si>
    <t>2007</t>
  </si>
  <si>
    <t>3D7KR26D27G827367</t>
  </si>
  <si>
    <t>1D7HA16P17J629321</t>
  </si>
  <si>
    <t>1D7HA16PX7J629320</t>
  </si>
  <si>
    <t>2001</t>
  </si>
  <si>
    <t>1B7HC16Y81S171694</t>
  </si>
  <si>
    <t>2008</t>
  </si>
  <si>
    <t xml:space="preserve">DRW SUPER </t>
  </si>
  <si>
    <t>1FTWW32R98EB94242</t>
  </si>
  <si>
    <t>Farm - Campus/Institution</t>
  </si>
  <si>
    <t>CHEVROLET</t>
  </si>
  <si>
    <t>EXPRESS VAN</t>
  </si>
  <si>
    <t>1GAHG39K581189750</t>
  </si>
  <si>
    <t>1FTRF12218KD25198</t>
  </si>
  <si>
    <t>1FTRF12238KD25199</t>
  </si>
  <si>
    <t>2000</t>
  </si>
  <si>
    <t>1FTZX1727YNB27519</t>
  </si>
  <si>
    <t>PP207798</t>
  </si>
  <si>
    <t>3D7KR28D68G162486</t>
  </si>
  <si>
    <t>PP207799</t>
  </si>
  <si>
    <t>RAM 2500</t>
  </si>
  <si>
    <t>3D7KR28D78G217382</t>
  </si>
  <si>
    <t>PP275485</t>
  </si>
  <si>
    <t>1FTPW12597KD11002</t>
  </si>
  <si>
    <t>3FRNF65C18V652464</t>
  </si>
  <si>
    <t>2009</t>
  </si>
  <si>
    <t>1FBSS31L09DA76535</t>
  </si>
  <si>
    <t>2010</t>
  </si>
  <si>
    <t>ISUZU</t>
  </si>
  <si>
    <t>STREET SWEEPER</t>
  </si>
  <si>
    <t>JALE5W166A7900373</t>
  </si>
  <si>
    <t>Grounds - Campus/Institution</t>
  </si>
  <si>
    <t>PREVOST</t>
  </si>
  <si>
    <t>BUS</t>
  </si>
  <si>
    <t>2PCH334919C711331</t>
  </si>
  <si>
    <t>PUBLIC 236051</t>
  </si>
  <si>
    <t>Athletics - Multi Passenger</t>
  </si>
  <si>
    <t>2014</t>
  </si>
  <si>
    <t xml:space="preserve">SRW SUPER </t>
  </si>
  <si>
    <t>1FT8W3BT8EEB21346</t>
  </si>
  <si>
    <t>Rodeo - Statewide Travel</t>
  </si>
  <si>
    <t>2016</t>
  </si>
  <si>
    <t>TRANSIT</t>
  </si>
  <si>
    <t>1FBZX2ZM6GKB25124</t>
  </si>
  <si>
    <t>2017</t>
  </si>
  <si>
    <t xml:space="preserve">TRANSIT </t>
  </si>
  <si>
    <t>NM0GS9E7XH1293234</t>
  </si>
  <si>
    <t>P248773</t>
  </si>
  <si>
    <t>NM0GS9E71H1293249</t>
  </si>
  <si>
    <t>P248772</t>
  </si>
  <si>
    <t>CHARGER</t>
  </si>
  <si>
    <t>2B3AA4CV7AH170189</t>
  </si>
  <si>
    <t>Law Enforcement</t>
  </si>
  <si>
    <t>EXPLORER</t>
  </si>
  <si>
    <t>1FM5K8AR0EGB59218</t>
  </si>
  <si>
    <t>2019</t>
  </si>
  <si>
    <t>DURANGO</t>
  </si>
  <si>
    <t>1C4SDJFT9KC812239</t>
  </si>
  <si>
    <t>PP264070</t>
  </si>
  <si>
    <t>1C4SDJFT5KC812240</t>
  </si>
  <si>
    <t>PP264069</t>
  </si>
  <si>
    <t>2020</t>
  </si>
  <si>
    <t>F250</t>
  </si>
  <si>
    <t>1FT7W2AT1LEC24046</t>
  </si>
  <si>
    <t>2015</t>
  </si>
  <si>
    <t>GMC</t>
  </si>
  <si>
    <t>SIERRA</t>
  </si>
  <si>
    <t>1GT412CG4FF156549</t>
  </si>
  <si>
    <t>2013</t>
  </si>
  <si>
    <t>1FT7W2BT1DEA29810</t>
  </si>
  <si>
    <t>FOREST RIVER</t>
  </si>
  <si>
    <t>RV</t>
  </si>
  <si>
    <t>1F6NF53Y460A14076</t>
  </si>
  <si>
    <t>2023</t>
  </si>
  <si>
    <t>1C4SDJFT2PC688581</t>
  </si>
  <si>
    <t>PP28834</t>
  </si>
  <si>
    <t>1FM5K8AR8GGB73905</t>
  </si>
  <si>
    <t>2024</t>
  </si>
  <si>
    <t>1FBAX2XG7RKA09301</t>
  </si>
  <si>
    <t>P287165</t>
  </si>
  <si>
    <t>AG - Multi Passenger</t>
  </si>
  <si>
    <t>MERCEDES-BENZ</t>
  </si>
  <si>
    <t>SPRINTER</t>
  </si>
  <si>
    <t>W1Z4KFHY8RP660999</t>
  </si>
  <si>
    <t>802GZT</t>
  </si>
  <si>
    <t>Tennis - Multi Passenger</t>
  </si>
  <si>
    <t>McNeese State University</t>
  </si>
  <si>
    <t>NONE TO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</si>
</sst>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;@"/>
  </numFmts>
  <fonts count="4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ck">
        <color indexed="8"/>
      </top>
      <bottom style="thick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7">
    <xf numFmtId="0" fontId="0" fillId="0" borderId="0" xfId="0"/>
    <xf numFmtId="3" fontId="1" fillId="0" borderId="0" xfId="0" applyNumberFormat="1" applyFont="1" applyAlignment="1">
      <alignment horizontal="left"/>
    </xf>
    <xf numFmtId="3" fontId="1" fillId="0" borderId="2" xfId="0" applyNumberFormat="1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0" xfId="0" applyFont="1" applyAlignment="1">
      <alignment horizontal="left"/>
    </xf>
    <xf numFmtId="3" fontId="2" fillId="0" borderId="0" xfId="0" applyNumberFormat="1" applyFont="1" applyAlignment="1">
      <alignment horizontal="left"/>
    </xf>
    <xf numFmtId="3" fontId="2" fillId="0" borderId="2" xfId="0" applyNumberFormat="1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3" fillId="0" borderId="1" xfId="0" applyFont="1" applyBorder="1" applyAlignment="1" applyProtection="1">
      <alignment horizontal="right"/>
      <protection locked="0"/>
    </xf>
    <xf numFmtId="3" fontId="1" fillId="0" borderId="0" xfId="0" applyNumberFormat="1" applyFont="1" applyAlignment="1">
      <alignment horizontal="right"/>
    </xf>
    <xf numFmtId="0" fontId="2" fillId="0" borderId="0" xfId="0" applyFont="1" applyBorder="1" applyAlignment="1">
      <alignment horizontal="left"/>
    </xf>
    <xf numFmtId="0" fontId="2" fillId="0" borderId="10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1" fillId="0" borderId="4" xfId="0" applyFont="1" applyBorder="1" applyAlignment="1">
      <alignment horizontal="center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5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2" fillId="0" borderId="3" xfId="0" applyFont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3" fontId="2" fillId="0" borderId="3" xfId="0" applyNumberFormat="1" applyFont="1" applyBorder="1" applyAlignment="1">
      <alignment horizontal="center"/>
    </xf>
    <xf numFmtId="0" fontId="1" fillId="0" borderId="9" xfId="0" applyFont="1" applyBorder="1" applyAlignment="1">
      <alignment horizontal="center" wrapText="1"/>
    </xf>
    <xf numFmtId="0" fontId="1" fillId="0" borderId="9" xfId="0" applyFont="1" applyBorder="1" applyAlignment="1">
      <alignment horizontal="center"/>
    </xf>
    <xf numFmtId="0" fontId="2" fillId="0" borderId="12" xfId="0" applyFont="1" applyBorder="1" applyAlignment="1">
      <alignment horizontal="left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6" xfId="0" applyFont="1" applyBorder="1" applyAlignment="1">
      <alignment horizontal="left"/>
    </xf>
    <xf numFmtId="0" fontId="2" fillId="0" borderId="17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cNeese/Downloads/prod_la_vehicle_mileage%20(6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</sheetNames>
    <sheetDataSet>
      <sheetData sheetId="0"/>
      <sheetData sheetId="1">
        <row r="2">
          <cell r="C2" t="str">
            <v>3B6MC366X2M279824</v>
          </cell>
          <cell r="D2" t="str">
            <v>DODG</v>
          </cell>
          <cell r="E2" t="str">
            <v>RAM TRUCK</v>
          </cell>
          <cell r="F2" t="str">
            <v>2002</v>
          </cell>
          <cell r="G2">
            <v>0</v>
          </cell>
          <cell r="H2">
            <v>65314</v>
          </cell>
        </row>
        <row r="3">
          <cell r="C3" t="str">
            <v>1FDNE2725WHA87474</v>
          </cell>
          <cell r="D3" t="str">
            <v>FORD</v>
          </cell>
          <cell r="E3" t="str">
            <v xml:space="preserve">CUTAWAY </v>
          </cell>
          <cell r="F3" t="str">
            <v>1998</v>
          </cell>
          <cell r="G3">
            <v>309</v>
          </cell>
          <cell r="H3">
            <v>143715</v>
          </cell>
        </row>
        <row r="4">
          <cell r="C4" t="str">
            <v>1FBSS31L83HA81501</v>
          </cell>
          <cell r="D4" t="str">
            <v>FORD</v>
          </cell>
          <cell r="E4" t="str">
            <v xml:space="preserve">ECONOLINE </v>
          </cell>
          <cell r="F4" t="str">
            <v>2003</v>
          </cell>
          <cell r="G4">
            <v>606</v>
          </cell>
          <cell r="H4">
            <v>146252</v>
          </cell>
        </row>
        <row r="5">
          <cell r="C5" t="str">
            <v>1FTEX15N9TKA23328</v>
          </cell>
          <cell r="D5" t="str">
            <v>FORD</v>
          </cell>
          <cell r="E5" t="str">
            <v xml:space="preserve">LGT CONVTNL </v>
          </cell>
          <cell r="F5" t="str">
            <v>1996</v>
          </cell>
          <cell r="G5">
            <v>2088</v>
          </cell>
          <cell r="H5">
            <v>175952</v>
          </cell>
        </row>
        <row r="6">
          <cell r="C6" t="str">
            <v>1J4FT28S0TL257286</v>
          </cell>
          <cell r="D6" t="str">
            <v>JEEP</v>
          </cell>
          <cell r="E6" t="str">
            <v>CHEROKEE</v>
          </cell>
          <cell r="F6" t="str">
            <v>1996</v>
          </cell>
          <cell r="G6">
            <v>2317</v>
          </cell>
          <cell r="H6">
            <v>168531</v>
          </cell>
        </row>
        <row r="7">
          <cell r="C7" t="str">
            <v>1D4GP24R15B131936</v>
          </cell>
          <cell r="D7" t="str">
            <v>DODG</v>
          </cell>
          <cell r="E7" t="str">
            <v>CARAVAN</v>
          </cell>
          <cell r="F7" t="str">
            <v>2005</v>
          </cell>
          <cell r="G7">
            <v>1125</v>
          </cell>
          <cell r="H7">
            <v>183652</v>
          </cell>
        </row>
        <row r="8">
          <cell r="C8" t="str">
            <v>1D4GP24RX5B131935</v>
          </cell>
          <cell r="D8" t="str">
            <v>DODG</v>
          </cell>
          <cell r="E8" t="str">
            <v>CARAVAN</v>
          </cell>
          <cell r="F8" t="str">
            <v>2005</v>
          </cell>
          <cell r="G8">
            <v>1092</v>
          </cell>
          <cell r="H8">
            <v>204631</v>
          </cell>
        </row>
        <row r="9">
          <cell r="C9" t="str">
            <v>1FBSS31L74HB16806</v>
          </cell>
          <cell r="D9" t="str">
            <v>FORD</v>
          </cell>
          <cell r="E9" t="str">
            <v xml:space="preserve">ECONOLINE </v>
          </cell>
          <cell r="F9" t="str">
            <v>2004</v>
          </cell>
          <cell r="G9">
            <v>2235</v>
          </cell>
          <cell r="H9">
            <v>96054</v>
          </cell>
        </row>
        <row r="10">
          <cell r="C10" t="str">
            <v>1FBSS31L96HA64520</v>
          </cell>
          <cell r="D10" t="str">
            <v>FORD</v>
          </cell>
          <cell r="E10" t="str">
            <v xml:space="preserve">ECONOLINE </v>
          </cell>
          <cell r="F10" t="str">
            <v>2006</v>
          </cell>
          <cell r="G10">
            <v>0</v>
          </cell>
          <cell r="H10">
            <v>111329</v>
          </cell>
        </row>
        <row r="11">
          <cell r="C11" t="str">
            <v>1FBSS31L06HA64518</v>
          </cell>
          <cell r="D11" t="str">
            <v>FORD</v>
          </cell>
          <cell r="E11" t="str">
            <v xml:space="preserve">ECONOLINE </v>
          </cell>
          <cell r="F11" t="str">
            <v>2006</v>
          </cell>
          <cell r="G11">
            <v>807</v>
          </cell>
          <cell r="H11">
            <v>114077</v>
          </cell>
        </row>
        <row r="12">
          <cell r="C12" t="str">
            <v>1FBSS31L26HA64519</v>
          </cell>
          <cell r="D12" t="str">
            <v>FORD</v>
          </cell>
          <cell r="E12" t="str">
            <v xml:space="preserve">ECONOLINE </v>
          </cell>
          <cell r="F12" t="str">
            <v>2006</v>
          </cell>
          <cell r="G12">
            <v>834</v>
          </cell>
          <cell r="H12">
            <v>124616</v>
          </cell>
        </row>
        <row r="13">
          <cell r="C13" t="str">
            <v>1FBSS31L66DB40234</v>
          </cell>
          <cell r="D13" t="str">
            <v>FORD</v>
          </cell>
          <cell r="E13" t="str">
            <v xml:space="preserve">ECONOLINE </v>
          </cell>
          <cell r="F13" t="str">
            <v>2006</v>
          </cell>
          <cell r="G13">
            <v>2971</v>
          </cell>
          <cell r="H13">
            <v>101441</v>
          </cell>
        </row>
        <row r="14">
          <cell r="C14" t="str">
            <v>1FBSS31L46DB40233</v>
          </cell>
          <cell r="D14" t="str">
            <v>FORD</v>
          </cell>
          <cell r="E14" t="str">
            <v xml:space="preserve">ECONOLINE </v>
          </cell>
          <cell r="F14" t="str">
            <v>2006</v>
          </cell>
          <cell r="G14">
            <v>1743</v>
          </cell>
          <cell r="H14">
            <v>111178</v>
          </cell>
        </row>
        <row r="15">
          <cell r="C15" t="str">
            <v>1FBSS31L86DB40235</v>
          </cell>
          <cell r="D15" t="str">
            <v>FORD</v>
          </cell>
          <cell r="E15" t="str">
            <v xml:space="preserve">ECONOLINE </v>
          </cell>
          <cell r="F15" t="str">
            <v>2006</v>
          </cell>
          <cell r="G15">
            <v>0</v>
          </cell>
          <cell r="H15">
            <v>104812</v>
          </cell>
        </row>
        <row r="16">
          <cell r="C16" t="str">
            <v>3D7KR26D27G827367</v>
          </cell>
          <cell r="D16" t="str">
            <v>DODG</v>
          </cell>
          <cell r="E16" t="str">
            <v>RAM TRUCK</v>
          </cell>
          <cell r="F16" t="str">
            <v>2007</v>
          </cell>
          <cell r="G16">
            <v>2314</v>
          </cell>
          <cell r="H16">
            <v>47409</v>
          </cell>
        </row>
        <row r="17">
          <cell r="C17" t="str">
            <v>1D7HA16P17J629321</v>
          </cell>
          <cell r="D17" t="str">
            <v>DODG</v>
          </cell>
          <cell r="E17" t="str">
            <v>RAM TRUCK</v>
          </cell>
          <cell r="F17" t="str">
            <v>2007</v>
          </cell>
          <cell r="G17">
            <v>3649</v>
          </cell>
          <cell r="H17">
            <v>48920</v>
          </cell>
        </row>
        <row r="18">
          <cell r="C18" t="str">
            <v>1D7HA16PX7J629320</v>
          </cell>
          <cell r="D18" t="str">
            <v>DODG</v>
          </cell>
          <cell r="E18" t="str">
            <v>RAM TRUCK</v>
          </cell>
          <cell r="F18" t="str">
            <v>2007</v>
          </cell>
          <cell r="G18">
            <v>1173</v>
          </cell>
          <cell r="H18">
            <v>21641</v>
          </cell>
        </row>
        <row r="19">
          <cell r="C19" t="str">
            <v>1B7HC16Y81S171694</v>
          </cell>
          <cell r="D19" t="str">
            <v>DODG</v>
          </cell>
          <cell r="E19" t="str">
            <v>RAM TRUCK</v>
          </cell>
          <cell r="F19" t="str">
            <v>2001</v>
          </cell>
          <cell r="G19">
            <v>830</v>
          </cell>
          <cell r="H19">
            <v>111470</v>
          </cell>
        </row>
        <row r="20">
          <cell r="C20" t="str">
            <v>1FTWW32R98EB94242</v>
          </cell>
          <cell r="D20" t="str">
            <v>FORD</v>
          </cell>
          <cell r="E20" t="str">
            <v xml:space="preserve">DRW SUPER </v>
          </cell>
          <cell r="F20" t="str">
            <v>2008</v>
          </cell>
          <cell r="G20">
            <v>2150</v>
          </cell>
          <cell r="H20">
            <v>187635</v>
          </cell>
        </row>
        <row r="21">
          <cell r="C21" t="str">
            <v>1GAHG39K581189750</v>
          </cell>
          <cell r="D21" t="str">
            <v>CHEV</v>
          </cell>
          <cell r="E21" t="str">
            <v>EXPRESS VAN</v>
          </cell>
          <cell r="F21" t="str">
            <v>2008</v>
          </cell>
          <cell r="G21">
            <v>1791</v>
          </cell>
          <cell r="H21">
            <v>166933</v>
          </cell>
        </row>
        <row r="22">
          <cell r="C22" t="str">
            <v>1FTRF12218KD25198</v>
          </cell>
          <cell r="D22" t="str">
            <v>FORD</v>
          </cell>
          <cell r="E22" t="str">
            <v xml:space="preserve">LGT CONVTNL </v>
          </cell>
          <cell r="F22" t="str">
            <v>2008</v>
          </cell>
          <cell r="G22">
            <v>1625</v>
          </cell>
          <cell r="H22">
            <v>50168</v>
          </cell>
        </row>
        <row r="23">
          <cell r="C23" t="str">
            <v>1FTRF12238KD25199</v>
          </cell>
          <cell r="D23" t="str">
            <v>FORD</v>
          </cell>
          <cell r="E23" t="str">
            <v xml:space="preserve">LGT CONVTNL </v>
          </cell>
          <cell r="F23" t="str">
            <v>2008</v>
          </cell>
          <cell r="G23">
            <v>1835</v>
          </cell>
          <cell r="H23">
            <v>37333</v>
          </cell>
        </row>
        <row r="24">
          <cell r="C24" t="str">
            <v>1FTZX1727YNB27519</v>
          </cell>
          <cell r="D24" t="str">
            <v>FORD</v>
          </cell>
          <cell r="E24" t="str">
            <v xml:space="preserve">LGT CONVTNL </v>
          </cell>
          <cell r="F24" t="str">
            <v>2000</v>
          </cell>
          <cell r="G24">
            <v>3224</v>
          </cell>
          <cell r="H24">
            <v>162284</v>
          </cell>
        </row>
        <row r="25">
          <cell r="C25" t="str">
            <v>3D7KR28D68G162486</v>
          </cell>
          <cell r="D25" t="str">
            <v>DODG</v>
          </cell>
          <cell r="E25" t="str">
            <v>RAM TRUCK</v>
          </cell>
          <cell r="F25" t="str">
            <v>2008</v>
          </cell>
          <cell r="G25">
            <v>1331</v>
          </cell>
          <cell r="H25">
            <v>105952</v>
          </cell>
        </row>
        <row r="26">
          <cell r="C26" t="str">
            <v>3D7KR28D78G217382</v>
          </cell>
          <cell r="D26" t="str">
            <v>DODGE</v>
          </cell>
          <cell r="E26" t="str">
            <v>RAM 2500</v>
          </cell>
          <cell r="F26" t="str">
            <v>2008</v>
          </cell>
          <cell r="G26">
            <v>2484</v>
          </cell>
          <cell r="H26">
            <v>68102</v>
          </cell>
        </row>
        <row r="27">
          <cell r="C27" t="str">
            <v>1FTPW12597KD11002</v>
          </cell>
          <cell r="D27" t="str">
            <v>FORD</v>
          </cell>
          <cell r="E27" t="str">
            <v xml:space="preserve">LGT CONVTNL </v>
          </cell>
          <cell r="F27" t="str">
            <v>2007</v>
          </cell>
          <cell r="G27">
            <v>4241</v>
          </cell>
          <cell r="H27">
            <v>94636</v>
          </cell>
        </row>
        <row r="28">
          <cell r="C28" t="str">
            <v>3FRNF65C18V652464</v>
          </cell>
          <cell r="D28" t="str">
            <v>FORD</v>
          </cell>
          <cell r="E28" t="str">
            <v xml:space="preserve">LGT CONVTNL </v>
          </cell>
          <cell r="F28" t="str">
            <v>2008</v>
          </cell>
          <cell r="G28">
            <v>5311</v>
          </cell>
          <cell r="H28">
            <v>124173</v>
          </cell>
        </row>
        <row r="29">
          <cell r="C29" t="str">
            <v>1FBSS31L09DA76535</v>
          </cell>
          <cell r="D29" t="str">
            <v>FORD</v>
          </cell>
          <cell r="E29" t="str">
            <v xml:space="preserve">ECONOLINE </v>
          </cell>
          <cell r="F29" t="str">
            <v>2009</v>
          </cell>
          <cell r="G29">
            <v>3435</v>
          </cell>
          <cell r="H29">
            <v>111474</v>
          </cell>
        </row>
        <row r="30">
          <cell r="C30" t="str">
            <v>JALE5W166A7900373</v>
          </cell>
          <cell r="D30" t="str">
            <v>ISU</v>
          </cell>
          <cell r="E30" t="str">
            <v>NRR</v>
          </cell>
          <cell r="F30" t="str">
            <v>2010</v>
          </cell>
          <cell r="G30">
            <v>55</v>
          </cell>
          <cell r="H30">
            <v>3641</v>
          </cell>
        </row>
        <row r="31">
          <cell r="C31" t="str">
            <v>2PCH334919C711331</v>
          </cell>
          <cell r="D31" t="str">
            <v>PREO</v>
          </cell>
          <cell r="E31" t="str">
            <v>BUS</v>
          </cell>
          <cell r="F31" t="str">
            <v>2009</v>
          </cell>
          <cell r="G31">
            <v>0</v>
          </cell>
          <cell r="H31">
            <v>432118</v>
          </cell>
        </row>
        <row r="32">
          <cell r="C32" t="str">
            <v>1FT8W3BT8EEB21346</v>
          </cell>
          <cell r="D32" t="str">
            <v>FORD</v>
          </cell>
          <cell r="E32" t="str">
            <v xml:space="preserve">SRW SUPER </v>
          </cell>
          <cell r="F32" t="str">
            <v>2014</v>
          </cell>
          <cell r="G32">
            <v>10429</v>
          </cell>
          <cell r="H32">
            <v>158438</v>
          </cell>
        </row>
        <row r="33">
          <cell r="C33" t="str">
            <v>1L01A4221L1089195</v>
          </cell>
          <cell r="D33" t="str">
            <v>LUFK</v>
          </cell>
          <cell r="E33" t="str">
            <v>UNKNOWN</v>
          </cell>
          <cell r="F33" t="str">
            <v>1990</v>
          </cell>
        </row>
        <row r="34">
          <cell r="C34" t="str">
            <v>1FBZX2ZM6GKB25124</v>
          </cell>
          <cell r="D34" t="str">
            <v>FORD</v>
          </cell>
          <cell r="E34" t="str">
            <v>TRANSIT</v>
          </cell>
          <cell r="F34" t="str">
            <v>2016</v>
          </cell>
          <cell r="G34">
            <v>10711</v>
          </cell>
          <cell r="H34">
            <v>110079</v>
          </cell>
        </row>
        <row r="35">
          <cell r="C35" t="str">
            <v>NM0GS9E7XH1293234</v>
          </cell>
          <cell r="D35" t="str">
            <v>FORD</v>
          </cell>
          <cell r="E35" t="str">
            <v xml:space="preserve">TRANSIT </v>
          </cell>
          <cell r="F35" t="str">
            <v>2017</v>
          </cell>
          <cell r="G35">
            <v>14689</v>
          </cell>
          <cell r="H35">
            <v>101637</v>
          </cell>
        </row>
        <row r="36">
          <cell r="C36" t="str">
            <v>NM0GS9E71H1293249</v>
          </cell>
          <cell r="D36" t="str">
            <v>FORD</v>
          </cell>
          <cell r="E36" t="str">
            <v xml:space="preserve">TRANSIT </v>
          </cell>
          <cell r="F36" t="str">
            <v>2017</v>
          </cell>
          <cell r="G36">
            <v>11510</v>
          </cell>
          <cell r="H36">
            <v>102652</v>
          </cell>
        </row>
        <row r="37">
          <cell r="C37" t="str">
            <v>2B3AA4CV7AH170189</v>
          </cell>
          <cell r="D37" t="str">
            <v>DODGE</v>
          </cell>
          <cell r="E37" t="str">
            <v>CHARGER</v>
          </cell>
          <cell r="F37" t="str">
            <v>2010</v>
          </cell>
          <cell r="G37">
            <v>0</v>
          </cell>
          <cell r="H37">
            <v>95523</v>
          </cell>
        </row>
        <row r="38">
          <cell r="C38" t="str">
            <v>1FM5K8AR0EGB59218</v>
          </cell>
          <cell r="D38" t="str">
            <v>FORD</v>
          </cell>
          <cell r="E38" t="str">
            <v>EXPLORER</v>
          </cell>
          <cell r="F38" t="str">
            <v>2014</v>
          </cell>
          <cell r="G38">
            <v>81</v>
          </cell>
          <cell r="H38">
            <v>95933</v>
          </cell>
        </row>
        <row r="39">
          <cell r="C39" t="str">
            <v>1C4SDJFT9KC812239</v>
          </cell>
          <cell r="D39" t="str">
            <v>DODGE</v>
          </cell>
          <cell r="E39" t="str">
            <v>DURANGO</v>
          </cell>
          <cell r="F39" t="str">
            <v>2019</v>
          </cell>
          <cell r="G39">
            <v>8904</v>
          </cell>
          <cell r="H39">
            <v>51149</v>
          </cell>
        </row>
        <row r="40">
          <cell r="C40" t="str">
            <v>1C4SDJFT5KC812240</v>
          </cell>
          <cell r="D40" t="str">
            <v>DODGE</v>
          </cell>
          <cell r="E40" t="str">
            <v>DURANGO</v>
          </cell>
          <cell r="F40" t="str">
            <v>2019</v>
          </cell>
          <cell r="G40">
            <v>7196</v>
          </cell>
          <cell r="H40">
            <v>53837</v>
          </cell>
        </row>
        <row r="41">
          <cell r="C41" t="str">
            <v>1FT7W2AT1LEC24046</v>
          </cell>
          <cell r="D41" t="str">
            <v>FORD</v>
          </cell>
          <cell r="E41" t="str">
            <v>F250</v>
          </cell>
          <cell r="F41" t="str">
            <v>2020</v>
          </cell>
          <cell r="G41">
            <v>5262</v>
          </cell>
          <cell r="H41">
            <v>32369</v>
          </cell>
        </row>
        <row r="42">
          <cell r="C42" t="str">
            <v>1GT412CG4FF156549</v>
          </cell>
          <cell r="D42" t="str">
            <v>GMC</v>
          </cell>
          <cell r="E42" t="str">
            <v>SIERRA</v>
          </cell>
          <cell r="F42" t="str">
            <v>2015</v>
          </cell>
          <cell r="G42">
            <v>7904</v>
          </cell>
          <cell r="H42">
            <v>70329</v>
          </cell>
        </row>
        <row r="43">
          <cell r="C43" t="str">
            <v>1FT7W2BT1DEA29810</v>
          </cell>
          <cell r="D43" t="str">
            <v>FORD</v>
          </cell>
          <cell r="E43" t="str">
            <v>F250</v>
          </cell>
          <cell r="F43" t="str">
            <v>2013</v>
          </cell>
          <cell r="G43">
            <v>883</v>
          </cell>
          <cell r="H43">
            <v>169229</v>
          </cell>
        </row>
        <row r="44">
          <cell r="C44" t="str">
            <v>1F6NF53Y460A14076</v>
          </cell>
          <cell r="D44" t="str">
            <v>FORD</v>
          </cell>
          <cell r="E44" t="str">
            <v>F550</v>
          </cell>
          <cell r="F44" t="str">
            <v>2006</v>
          </cell>
          <cell r="G44">
            <v>0</v>
          </cell>
          <cell r="H44">
            <v>17730</v>
          </cell>
        </row>
        <row r="45">
          <cell r="C45" t="str">
            <v>1C4SDJFT2PC688581</v>
          </cell>
          <cell r="D45" t="str">
            <v>DODGE</v>
          </cell>
          <cell r="E45" t="str">
            <v>DURANGO</v>
          </cell>
          <cell r="F45" t="str">
            <v>2023</v>
          </cell>
          <cell r="G45">
            <v>12816</v>
          </cell>
          <cell r="H45">
            <v>15752</v>
          </cell>
        </row>
        <row r="46">
          <cell r="C46" t="str">
            <v>1FM5K8AR8GGB73905</v>
          </cell>
          <cell r="D46" t="str">
            <v>FORD</v>
          </cell>
          <cell r="E46" t="str">
            <v>EXPLORER</v>
          </cell>
          <cell r="F46" t="str">
            <v>2016</v>
          </cell>
          <cell r="G46">
            <v>8094</v>
          </cell>
          <cell r="H46">
            <v>116003</v>
          </cell>
        </row>
        <row r="47">
          <cell r="C47" t="str">
            <v>1FBAX2XG7RKA09301</v>
          </cell>
          <cell r="D47" t="str">
            <v>FORD</v>
          </cell>
          <cell r="E47" t="str">
            <v>TRANSIT</v>
          </cell>
          <cell r="F47" t="str">
            <v>2024</v>
          </cell>
          <cell r="G47">
            <v>3871</v>
          </cell>
          <cell r="H47">
            <v>5911</v>
          </cell>
        </row>
        <row r="48">
          <cell r="C48" t="str">
            <v>W1Z4KFHY8RP660999</v>
          </cell>
          <cell r="D48" t="str">
            <v>MERCEDES</v>
          </cell>
          <cell r="E48" t="str">
            <v>SPRINTER</v>
          </cell>
          <cell r="F48" t="str">
            <v>2024</v>
          </cell>
          <cell r="G48">
            <v>8546</v>
          </cell>
          <cell r="H48">
            <v>8546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62"/>
  <sheetViews>
    <sheetView tabSelected="1" showOutlineSymbols="0" topLeftCell="A43" zoomScaleNormal="100" workbookViewId="0">
      <selection activeCell="D45" sqref="D45"/>
    </sheetView>
  </sheetViews>
  <sheetFormatPr defaultColWidth="23.44140625" defaultRowHeight="14.25" customHeight="1" x14ac:dyDescent="0.2"/>
  <cols>
    <col min="1" max="1" width="8" style="6" customWidth="1"/>
    <col min="2" max="2" width="15" style="6" bestFit="1" customWidth="1"/>
    <col min="3" max="3" width="16.33203125" style="6" bestFit="1" customWidth="1"/>
    <col min="4" max="4" width="19.109375" style="6" customWidth="1"/>
    <col min="5" max="5" width="12.88671875" style="6" customWidth="1"/>
    <col min="6" max="6" width="9.77734375" style="6" customWidth="1"/>
    <col min="7" max="7" width="10.77734375" style="6" bestFit="1" customWidth="1"/>
    <col min="8" max="8" width="12.33203125" style="6" customWidth="1"/>
    <col min="9" max="9" width="25.21875" style="6" bestFit="1" customWidth="1"/>
    <col min="10" max="16384" width="23.44140625" style="6"/>
  </cols>
  <sheetData>
    <row r="1" spans="1:11" ht="14.25" customHeight="1" x14ac:dyDescent="0.25">
      <c r="A1" s="1" t="s">
        <v>0</v>
      </c>
      <c r="B1" s="7"/>
      <c r="C1" s="1"/>
      <c r="D1" s="7"/>
      <c r="E1" s="7"/>
      <c r="F1" s="7"/>
      <c r="G1" s="11" t="s">
        <v>1</v>
      </c>
      <c r="H1" s="10" t="s">
        <v>141</v>
      </c>
      <c r="I1" s="10"/>
    </row>
    <row r="2" spans="1:11" ht="14.25" customHeight="1" x14ac:dyDescent="0.25">
      <c r="A2" s="1" t="s">
        <v>2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pans="1:11" ht="14.25" customHeight="1" thickBot="1" x14ac:dyDescent="0.3">
      <c r="A3" s="2" t="s">
        <v>3</v>
      </c>
      <c r="B3" s="8"/>
      <c r="C3" s="8"/>
      <c r="D3" s="8"/>
      <c r="E3" s="8"/>
      <c r="F3" s="8"/>
      <c r="G3" s="8"/>
      <c r="H3" s="8"/>
      <c r="I3" s="8"/>
      <c r="J3" s="7"/>
      <c r="K3" s="7"/>
    </row>
    <row r="4" spans="1:11" ht="14.25" customHeight="1" thickTop="1" x14ac:dyDescent="0.25">
      <c r="A4" s="1" t="s">
        <v>4</v>
      </c>
      <c r="I4" s="30"/>
    </row>
    <row r="5" spans="1:11" ht="14.25" customHeight="1" x14ac:dyDescent="0.2">
      <c r="A5" s="19" t="s">
        <v>6</v>
      </c>
      <c r="B5" s="19" t="s">
        <v>7</v>
      </c>
      <c r="C5" s="19" t="s">
        <v>8</v>
      </c>
      <c r="D5" s="19" t="s">
        <v>9</v>
      </c>
      <c r="E5" s="19" t="s">
        <v>10</v>
      </c>
      <c r="F5" s="20" t="s">
        <v>13</v>
      </c>
      <c r="G5" s="20" t="s">
        <v>14</v>
      </c>
      <c r="H5" s="20" t="s">
        <v>15</v>
      </c>
      <c r="I5" s="31" t="s">
        <v>11</v>
      </c>
      <c r="J5" s="12"/>
    </row>
    <row r="6" spans="1:11" ht="14.25" customHeight="1" x14ac:dyDescent="0.2">
      <c r="A6" s="21"/>
      <c r="B6" s="21"/>
      <c r="C6" s="21"/>
      <c r="D6" s="21"/>
      <c r="E6" s="21"/>
      <c r="F6" s="23"/>
      <c r="G6" s="21"/>
      <c r="H6" s="21"/>
      <c r="I6" s="32"/>
      <c r="J6" s="12"/>
    </row>
    <row r="7" spans="1:11" ht="14.25" customHeight="1" x14ac:dyDescent="0.2">
      <c r="A7" s="22"/>
      <c r="B7" s="22"/>
      <c r="C7" s="22"/>
      <c r="D7" s="22"/>
      <c r="E7" s="22"/>
      <c r="F7" s="24"/>
      <c r="G7" s="22"/>
      <c r="H7" s="22"/>
      <c r="I7" s="33"/>
      <c r="J7" s="12"/>
    </row>
    <row r="8" spans="1:11" ht="14.25" customHeight="1" x14ac:dyDescent="0.2">
      <c r="A8" s="25" t="s">
        <v>17</v>
      </c>
      <c r="B8" s="25" t="s">
        <v>18</v>
      </c>
      <c r="C8" s="25" t="s">
        <v>19</v>
      </c>
      <c r="D8" s="25" t="s">
        <v>20</v>
      </c>
      <c r="E8" s="25" t="s">
        <v>21</v>
      </c>
      <c r="F8" s="26">
        <v>37461</v>
      </c>
      <c r="G8" s="27">
        <f>VLOOKUP(D8,[1]Sheet2!C$2:H$48,6,FALSE)</f>
        <v>65314</v>
      </c>
      <c r="H8" s="27">
        <f>VLOOKUP(D8,[1]Sheet2!C$2:H$48,5,FALSE)</f>
        <v>0</v>
      </c>
      <c r="I8" s="34" t="s">
        <v>22</v>
      </c>
      <c r="J8" s="12" t="s">
        <v>23</v>
      </c>
    </row>
    <row r="9" spans="1:11" ht="14.25" customHeight="1" x14ac:dyDescent="0.2">
      <c r="A9" s="25" t="s">
        <v>24</v>
      </c>
      <c r="B9" s="25" t="s">
        <v>25</v>
      </c>
      <c r="C9" s="25" t="s">
        <v>26</v>
      </c>
      <c r="D9" s="25" t="s">
        <v>27</v>
      </c>
      <c r="E9" s="25">
        <v>161406</v>
      </c>
      <c r="F9" s="26">
        <v>37490</v>
      </c>
      <c r="G9" s="27">
        <f>VLOOKUP(D9,[1]Sheet2!C$2:H$48,6,FALSE)</f>
        <v>143715</v>
      </c>
      <c r="H9" s="27">
        <f>VLOOKUP(D9,[1]Sheet2!C$2:H$48,5,FALSE)</f>
        <v>309</v>
      </c>
      <c r="I9" s="34" t="s">
        <v>28</v>
      </c>
      <c r="J9" s="12" t="s">
        <v>23</v>
      </c>
    </row>
    <row r="10" spans="1:11" ht="14.25" customHeight="1" x14ac:dyDescent="0.2">
      <c r="A10" s="25" t="s">
        <v>29</v>
      </c>
      <c r="B10" s="25" t="s">
        <v>25</v>
      </c>
      <c r="C10" s="25" t="s">
        <v>30</v>
      </c>
      <c r="D10" s="25" t="s">
        <v>31</v>
      </c>
      <c r="E10" s="25">
        <v>147755</v>
      </c>
      <c r="F10" s="26">
        <v>37678</v>
      </c>
      <c r="G10" s="27">
        <f>VLOOKUP(D10,[1]Sheet2!C$2:H$48,6,FALSE)</f>
        <v>146252</v>
      </c>
      <c r="H10" s="27">
        <f>VLOOKUP(D10,[1]Sheet2!C$2:H$48,5,FALSE)</f>
        <v>606</v>
      </c>
      <c r="I10" s="34" t="s">
        <v>32</v>
      </c>
      <c r="J10" s="12" t="s">
        <v>23</v>
      </c>
    </row>
    <row r="11" spans="1:11" ht="14.25" customHeight="1" x14ac:dyDescent="0.2">
      <c r="A11" s="25" t="s">
        <v>33</v>
      </c>
      <c r="B11" s="25" t="s">
        <v>25</v>
      </c>
      <c r="C11" s="25" t="s">
        <v>34</v>
      </c>
      <c r="D11" s="25" t="s">
        <v>35</v>
      </c>
      <c r="E11" s="25" t="s">
        <v>36</v>
      </c>
      <c r="F11" s="26">
        <v>37802</v>
      </c>
      <c r="G11" s="27">
        <f>VLOOKUP(D11,[1]Sheet2!C$2:H$48,6,FALSE)</f>
        <v>175952</v>
      </c>
      <c r="H11" s="27">
        <f>VLOOKUP(D11,[1]Sheet2!C$2:H$48,5,FALSE)</f>
        <v>2088</v>
      </c>
      <c r="I11" s="34" t="s">
        <v>28</v>
      </c>
      <c r="J11" s="12" t="s">
        <v>23</v>
      </c>
    </row>
    <row r="12" spans="1:11" ht="14.25" customHeight="1" x14ac:dyDescent="0.2">
      <c r="A12" s="25" t="s">
        <v>33</v>
      </c>
      <c r="B12" s="25" t="s">
        <v>37</v>
      </c>
      <c r="C12" s="25" t="s">
        <v>38</v>
      </c>
      <c r="D12" s="25" t="s">
        <v>39</v>
      </c>
      <c r="E12" s="25" t="s">
        <v>40</v>
      </c>
      <c r="F12" s="26">
        <v>37839</v>
      </c>
      <c r="G12" s="27">
        <f>VLOOKUP(D12,[1]Sheet2!C$2:H$48,6,FALSE)</f>
        <v>168531</v>
      </c>
      <c r="H12" s="27">
        <f>VLOOKUP(D12,[1]Sheet2!C$2:H$48,5,FALSE)</f>
        <v>2317</v>
      </c>
      <c r="I12" s="34" t="s">
        <v>28</v>
      </c>
      <c r="J12" s="12" t="s">
        <v>23</v>
      </c>
    </row>
    <row r="13" spans="1:11" ht="14.25" customHeight="1" x14ac:dyDescent="0.2">
      <c r="A13" s="25" t="s">
        <v>41</v>
      </c>
      <c r="B13" s="25" t="s">
        <v>18</v>
      </c>
      <c r="C13" s="25" t="s">
        <v>42</v>
      </c>
      <c r="D13" s="25" t="s">
        <v>43</v>
      </c>
      <c r="E13" s="25">
        <v>184867</v>
      </c>
      <c r="F13" s="26">
        <v>38084</v>
      </c>
      <c r="G13" s="27">
        <f>VLOOKUP(D13,[1]Sheet2!C$2:H$48,6,FALSE)</f>
        <v>183652</v>
      </c>
      <c r="H13" s="27">
        <f>VLOOKUP(D13,[1]Sheet2!C$2:H$48,5,FALSE)</f>
        <v>1125</v>
      </c>
      <c r="I13" s="34" t="s">
        <v>44</v>
      </c>
      <c r="J13" s="12" t="s">
        <v>23</v>
      </c>
    </row>
    <row r="14" spans="1:11" ht="14.25" customHeight="1" x14ac:dyDescent="0.2">
      <c r="A14" s="25" t="s">
        <v>41</v>
      </c>
      <c r="B14" s="25" t="s">
        <v>18</v>
      </c>
      <c r="C14" s="25" t="s">
        <v>42</v>
      </c>
      <c r="D14" s="25" t="s">
        <v>45</v>
      </c>
      <c r="E14" s="25">
        <v>184866</v>
      </c>
      <c r="F14" s="26">
        <v>38084</v>
      </c>
      <c r="G14" s="27">
        <f>VLOOKUP(D14,[1]Sheet2!C$2:H$48,6,FALSE)</f>
        <v>204631</v>
      </c>
      <c r="H14" s="27">
        <f>VLOOKUP(D14,[1]Sheet2!C$2:H$48,5,FALSE)</f>
        <v>1092</v>
      </c>
      <c r="I14" s="34" t="s">
        <v>44</v>
      </c>
      <c r="J14" s="12" t="s">
        <v>23</v>
      </c>
    </row>
    <row r="15" spans="1:11" ht="14.25" customHeight="1" x14ac:dyDescent="0.2">
      <c r="A15" s="25" t="s">
        <v>46</v>
      </c>
      <c r="B15" s="25" t="s">
        <v>25</v>
      </c>
      <c r="C15" s="25" t="s">
        <v>30</v>
      </c>
      <c r="D15" s="25" t="s">
        <v>47</v>
      </c>
      <c r="E15" s="25">
        <v>184877</v>
      </c>
      <c r="F15" s="26">
        <v>38159</v>
      </c>
      <c r="G15" s="27">
        <f>VLOOKUP(D15,[1]Sheet2!C$2:H$48,6,FALSE)</f>
        <v>96054</v>
      </c>
      <c r="H15" s="27">
        <f>VLOOKUP(D15,[1]Sheet2!C$2:H$48,5,FALSE)</f>
        <v>2235</v>
      </c>
      <c r="I15" s="34" t="s">
        <v>32</v>
      </c>
      <c r="J15" s="12" t="s">
        <v>23</v>
      </c>
    </row>
    <row r="16" spans="1:11" ht="14.25" customHeight="1" x14ac:dyDescent="0.2">
      <c r="A16" s="25" t="s">
        <v>48</v>
      </c>
      <c r="B16" s="25" t="s">
        <v>25</v>
      </c>
      <c r="C16" s="25" t="s">
        <v>30</v>
      </c>
      <c r="D16" s="25" t="s">
        <v>49</v>
      </c>
      <c r="E16" s="25">
        <v>191789</v>
      </c>
      <c r="F16" s="26">
        <v>38653</v>
      </c>
      <c r="G16" s="27">
        <f>VLOOKUP(D16,[1]Sheet2!C$2:H$48,6,FALSE)</f>
        <v>111329</v>
      </c>
      <c r="H16" s="27">
        <f>VLOOKUP(D16,[1]Sheet2!C$2:H$48,5,FALSE)</f>
        <v>0</v>
      </c>
      <c r="I16" s="34" t="s">
        <v>32</v>
      </c>
      <c r="J16" s="12" t="s">
        <v>23</v>
      </c>
    </row>
    <row r="17" spans="1:10" ht="14.25" customHeight="1" x14ac:dyDescent="0.2">
      <c r="A17" s="25" t="s">
        <v>48</v>
      </c>
      <c r="B17" s="25" t="s">
        <v>25</v>
      </c>
      <c r="C17" s="25" t="s">
        <v>30</v>
      </c>
      <c r="D17" s="25" t="s">
        <v>50</v>
      </c>
      <c r="E17" s="25">
        <v>191788</v>
      </c>
      <c r="F17" s="26">
        <v>38653</v>
      </c>
      <c r="G17" s="27">
        <f>VLOOKUP(D17,[1]Sheet2!C$2:H$48,6,FALSE)</f>
        <v>114077</v>
      </c>
      <c r="H17" s="27">
        <f>VLOOKUP(D17,[1]Sheet2!C$2:H$48,5,FALSE)</f>
        <v>807</v>
      </c>
      <c r="I17" s="34" t="s">
        <v>32</v>
      </c>
      <c r="J17" s="12" t="s">
        <v>23</v>
      </c>
    </row>
    <row r="18" spans="1:10" ht="14.25" customHeight="1" x14ac:dyDescent="0.2">
      <c r="A18" s="25" t="s">
        <v>48</v>
      </c>
      <c r="B18" s="25" t="s">
        <v>25</v>
      </c>
      <c r="C18" s="25" t="s">
        <v>30</v>
      </c>
      <c r="D18" s="25" t="s">
        <v>51</v>
      </c>
      <c r="E18" s="25">
        <v>191790</v>
      </c>
      <c r="F18" s="26">
        <v>38653</v>
      </c>
      <c r="G18" s="27">
        <f>VLOOKUP(D18,[1]Sheet2!C$2:H$48,6,FALSE)</f>
        <v>124616</v>
      </c>
      <c r="H18" s="27">
        <f>VLOOKUP(D18,[1]Sheet2!C$2:H$48,5,FALSE)</f>
        <v>834</v>
      </c>
      <c r="I18" s="34" t="s">
        <v>32</v>
      </c>
      <c r="J18" s="12" t="s">
        <v>23</v>
      </c>
    </row>
    <row r="19" spans="1:10" ht="14.25" customHeight="1" x14ac:dyDescent="0.2">
      <c r="A19" s="25" t="s">
        <v>48</v>
      </c>
      <c r="B19" s="25" t="s">
        <v>25</v>
      </c>
      <c r="C19" s="25" t="s">
        <v>30</v>
      </c>
      <c r="D19" s="25" t="s">
        <v>52</v>
      </c>
      <c r="E19" s="25">
        <v>192092</v>
      </c>
      <c r="F19" s="26">
        <v>39013</v>
      </c>
      <c r="G19" s="27">
        <f>VLOOKUP(D19,[1]Sheet2!C$2:H$48,6,FALSE)</f>
        <v>101441</v>
      </c>
      <c r="H19" s="27">
        <f>VLOOKUP(D19,[1]Sheet2!C$2:H$48,5,FALSE)</f>
        <v>2971</v>
      </c>
      <c r="I19" s="34" t="s">
        <v>32</v>
      </c>
      <c r="J19" s="12" t="s">
        <v>23</v>
      </c>
    </row>
    <row r="20" spans="1:10" ht="14.25" customHeight="1" x14ac:dyDescent="0.2">
      <c r="A20" s="25" t="s">
        <v>48</v>
      </c>
      <c r="B20" s="25" t="s">
        <v>25</v>
      </c>
      <c r="C20" s="25" t="s">
        <v>30</v>
      </c>
      <c r="D20" s="25" t="s">
        <v>53</v>
      </c>
      <c r="E20" s="25">
        <v>192093</v>
      </c>
      <c r="F20" s="26">
        <v>39013</v>
      </c>
      <c r="G20" s="27">
        <f>VLOOKUP(D20,[1]Sheet2!C$2:H$48,6,FALSE)</f>
        <v>111178</v>
      </c>
      <c r="H20" s="27">
        <f>VLOOKUP(D20,[1]Sheet2!C$2:H$48,5,FALSE)</f>
        <v>1743</v>
      </c>
      <c r="I20" s="34" t="s">
        <v>32</v>
      </c>
      <c r="J20" s="12" t="s">
        <v>23</v>
      </c>
    </row>
    <row r="21" spans="1:10" ht="14.25" customHeight="1" x14ac:dyDescent="0.2">
      <c r="A21" s="25" t="s">
        <v>48</v>
      </c>
      <c r="B21" s="25" t="s">
        <v>25</v>
      </c>
      <c r="C21" s="25" t="s">
        <v>30</v>
      </c>
      <c r="D21" s="25" t="s">
        <v>54</v>
      </c>
      <c r="E21" s="25">
        <v>192095</v>
      </c>
      <c r="F21" s="26">
        <v>39013</v>
      </c>
      <c r="G21" s="27">
        <f>VLOOKUP(D21,[1]Sheet2!C$2:H$48,6,FALSE)</f>
        <v>104812</v>
      </c>
      <c r="H21" s="27">
        <f>VLOOKUP(D21,[1]Sheet2!C$2:H$48,5,FALSE)</f>
        <v>0</v>
      </c>
      <c r="I21" s="34" t="s">
        <v>32</v>
      </c>
      <c r="J21" s="12" t="s">
        <v>23</v>
      </c>
    </row>
    <row r="22" spans="1:10" ht="14.25" customHeight="1" x14ac:dyDescent="0.2">
      <c r="A22" s="25" t="s">
        <v>55</v>
      </c>
      <c r="B22" s="25" t="s">
        <v>18</v>
      </c>
      <c r="C22" s="25" t="s">
        <v>19</v>
      </c>
      <c r="D22" s="25" t="s">
        <v>56</v>
      </c>
      <c r="E22" s="25">
        <v>199396</v>
      </c>
      <c r="F22" s="26">
        <v>39255</v>
      </c>
      <c r="G22" s="27">
        <f>VLOOKUP(D22,[1]Sheet2!C$2:H$48,6,FALSE)</f>
        <v>47409</v>
      </c>
      <c r="H22" s="27">
        <f>VLOOKUP(D22,[1]Sheet2!C$2:H$48,5,FALSE)</f>
        <v>2314</v>
      </c>
      <c r="I22" s="34" t="s">
        <v>28</v>
      </c>
      <c r="J22" s="12" t="s">
        <v>23</v>
      </c>
    </row>
    <row r="23" spans="1:10" ht="14.25" customHeight="1" x14ac:dyDescent="0.2">
      <c r="A23" s="25" t="s">
        <v>55</v>
      </c>
      <c r="B23" s="25" t="s">
        <v>18</v>
      </c>
      <c r="C23" s="25" t="s">
        <v>19</v>
      </c>
      <c r="D23" s="25" t="s">
        <v>57</v>
      </c>
      <c r="E23" s="25">
        <v>199397</v>
      </c>
      <c r="F23" s="26">
        <v>39264</v>
      </c>
      <c r="G23" s="27">
        <f>VLOOKUP(D23,[1]Sheet2!C$2:H$48,6,FALSE)</f>
        <v>48920</v>
      </c>
      <c r="H23" s="27">
        <f>VLOOKUP(D23,[1]Sheet2!C$2:H$48,5,FALSE)</f>
        <v>3649</v>
      </c>
      <c r="I23" s="34" t="s">
        <v>28</v>
      </c>
      <c r="J23" s="12" t="s">
        <v>23</v>
      </c>
    </row>
    <row r="24" spans="1:10" ht="14.25" customHeight="1" x14ac:dyDescent="0.2">
      <c r="A24" s="25" t="s">
        <v>55</v>
      </c>
      <c r="B24" s="25" t="s">
        <v>18</v>
      </c>
      <c r="C24" s="25" t="s">
        <v>19</v>
      </c>
      <c r="D24" s="25" t="s">
        <v>58</v>
      </c>
      <c r="E24" s="25">
        <v>199398</v>
      </c>
      <c r="F24" s="26">
        <v>39269</v>
      </c>
      <c r="G24" s="27">
        <f>VLOOKUP(D24,[1]Sheet2!C$2:H$48,6,FALSE)</f>
        <v>21641</v>
      </c>
      <c r="H24" s="27">
        <f>VLOOKUP(D24,[1]Sheet2!C$2:H$48,5,FALSE)</f>
        <v>1173</v>
      </c>
      <c r="I24" s="34" t="s">
        <v>28</v>
      </c>
      <c r="J24" s="12" t="s">
        <v>23</v>
      </c>
    </row>
    <row r="25" spans="1:10" ht="14.25" customHeight="1" x14ac:dyDescent="0.2">
      <c r="A25" s="25" t="s">
        <v>59</v>
      </c>
      <c r="B25" s="25" t="s">
        <v>18</v>
      </c>
      <c r="C25" s="25" t="s">
        <v>19</v>
      </c>
      <c r="D25" s="25" t="s">
        <v>60</v>
      </c>
      <c r="E25" s="25">
        <v>203278</v>
      </c>
      <c r="F25" s="26">
        <v>39294</v>
      </c>
      <c r="G25" s="27">
        <f>VLOOKUP(D25,[1]Sheet2!C$2:H$48,6,FALSE)</f>
        <v>111470</v>
      </c>
      <c r="H25" s="27">
        <f>VLOOKUP(D25,[1]Sheet2!C$2:H$48,5,FALSE)</f>
        <v>830</v>
      </c>
      <c r="I25" s="34" t="s">
        <v>28</v>
      </c>
      <c r="J25" s="12" t="s">
        <v>23</v>
      </c>
    </row>
    <row r="26" spans="1:10" ht="14.25" customHeight="1" x14ac:dyDescent="0.2">
      <c r="A26" s="25" t="s">
        <v>61</v>
      </c>
      <c r="B26" s="25" t="s">
        <v>25</v>
      </c>
      <c r="C26" s="25" t="s">
        <v>62</v>
      </c>
      <c r="D26" s="25" t="s">
        <v>63</v>
      </c>
      <c r="E26" s="25">
        <v>203277</v>
      </c>
      <c r="F26" s="26">
        <v>39317</v>
      </c>
      <c r="G26" s="27">
        <f>VLOOKUP(D26,[1]Sheet2!C$2:H$48,6,FALSE)</f>
        <v>187635</v>
      </c>
      <c r="H26" s="27">
        <f>VLOOKUP(D26,[1]Sheet2!C$2:H$48,5,FALSE)</f>
        <v>2150</v>
      </c>
      <c r="I26" s="34" t="s">
        <v>64</v>
      </c>
      <c r="J26" s="12" t="s">
        <v>23</v>
      </c>
    </row>
    <row r="27" spans="1:10" ht="14.25" customHeight="1" x14ac:dyDescent="0.2">
      <c r="A27" s="25" t="s">
        <v>61</v>
      </c>
      <c r="B27" s="25" t="s">
        <v>65</v>
      </c>
      <c r="C27" s="25" t="s">
        <v>66</v>
      </c>
      <c r="D27" s="25" t="s">
        <v>67</v>
      </c>
      <c r="E27" s="25">
        <v>207786</v>
      </c>
      <c r="F27" s="26">
        <v>39547</v>
      </c>
      <c r="G27" s="27">
        <f>VLOOKUP(D27,[1]Sheet2!C$2:H$48,6,FALSE)</f>
        <v>166933</v>
      </c>
      <c r="H27" s="27">
        <f>VLOOKUP(D27,[1]Sheet2!C$2:H$48,5,FALSE)</f>
        <v>1791</v>
      </c>
      <c r="I27" s="34" t="s">
        <v>32</v>
      </c>
      <c r="J27" s="12" t="s">
        <v>23</v>
      </c>
    </row>
    <row r="28" spans="1:10" ht="14.25" customHeight="1" x14ac:dyDescent="0.2">
      <c r="A28" s="25" t="s">
        <v>61</v>
      </c>
      <c r="B28" s="25" t="s">
        <v>25</v>
      </c>
      <c r="C28" s="25" t="s">
        <v>34</v>
      </c>
      <c r="D28" s="25" t="s">
        <v>68</v>
      </c>
      <c r="E28" s="25">
        <v>207784</v>
      </c>
      <c r="F28" s="26">
        <v>39547</v>
      </c>
      <c r="G28" s="27">
        <f>VLOOKUP(D28,[1]Sheet2!C$2:H$48,6,FALSE)</f>
        <v>50168</v>
      </c>
      <c r="H28" s="27">
        <f>VLOOKUP(D28,[1]Sheet2!C$2:H$48,5,FALSE)</f>
        <v>1625</v>
      </c>
      <c r="I28" s="34" t="s">
        <v>28</v>
      </c>
      <c r="J28" s="12" t="s">
        <v>23</v>
      </c>
    </row>
    <row r="29" spans="1:10" ht="14.25" customHeight="1" x14ac:dyDescent="0.2">
      <c r="A29" s="25" t="s">
        <v>61</v>
      </c>
      <c r="B29" s="25" t="s">
        <v>25</v>
      </c>
      <c r="C29" s="25" t="s">
        <v>34</v>
      </c>
      <c r="D29" s="25" t="s">
        <v>69</v>
      </c>
      <c r="E29" s="25">
        <v>207785</v>
      </c>
      <c r="F29" s="26">
        <v>39552</v>
      </c>
      <c r="G29" s="27">
        <f>VLOOKUP(D29,[1]Sheet2!C$2:H$48,6,FALSE)</f>
        <v>37333</v>
      </c>
      <c r="H29" s="27">
        <f>VLOOKUP(D29,[1]Sheet2!C$2:H$48,5,FALSE)</f>
        <v>1835</v>
      </c>
      <c r="I29" s="34" t="s">
        <v>28</v>
      </c>
      <c r="J29" s="12" t="s">
        <v>23</v>
      </c>
    </row>
    <row r="30" spans="1:10" ht="14.25" customHeight="1" x14ac:dyDescent="0.2">
      <c r="A30" s="25" t="s">
        <v>70</v>
      </c>
      <c r="B30" s="25" t="s">
        <v>25</v>
      </c>
      <c r="C30" s="25" t="s">
        <v>34</v>
      </c>
      <c r="D30" s="25" t="s">
        <v>71</v>
      </c>
      <c r="E30" s="25" t="s">
        <v>72</v>
      </c>
      <c r="F30" s="26">
        <v>39590</v>
      </c>
      <c r="G30" s="27">
        <f>VLOOKUP(D30,[1]Sheet2!C$2:H$48,6,FALSE)</f>
        <v>162284</v>
      </c>
      <c r="H30" s="27">
        <f>VLOOKUP(D30,[1]Sheet2!C$2:H$48,5,FALSE)</f>
        <v>3224</v>
      </c>
      <c r="I30" s="34" t="s">
        <v>28</v>
      </c>
      <c r="J30" s="12" t="s">
        <v>23</v>
      </c>
    </row>
    <row r="31" spans="1:10" ht="14.25" customHeight="1" x14ac:dyDescent="0.2">
      <c r="A31" s="25" t="s">
        <v>61</v>
      </c>
      <c r="B31" s="25" t="s">
        <v>18</v>
      </c>
      <c r="C31" s="25" t="s">
        <v>19</v>
      </c>
      <c r="D31" s="25" t="s">
        <v>73</v>
      </c>
      <c r="E31" s="25" t="s">
        <v>74</v>
      </c>
      <c r="F31" s="26">
        <v>39591</v>
      </c>
      <c r="G31" s="27">
        <f>VLOOKUP(D31,[1]Sheet2!C$2:H$48,6,FALSE)</f>
        <v>105952</v>
      </c>
      <c r="H31" s="27">
        <f>VLOOKUP(D31,[1]Sheet2!C$2:H$48,5,FALSE)</f>
        <v>1331</v>
      </c>
      <c r="I31" s="34" t="s">
        <v>28</v>
      </c>
      <c r="J31" s="12" t="s">
        <v>23</v>
      </c>
    </row>
    <row r="32" spans="1:10" ht="14.25" customHeight="1" x14ac:dyDescent="0.2">
      <c r="A32" s="25" t="s">
        <v>61</v>
      </c>
      <c r="B32" s="25" t="s">
        <v>18</v>
      </c>
      <c r="C32" s="25" t="s">
        <v>75</v>
      </c>
      <c r="D32" s="25" t="s">
        <v>76</v>
      </c>
      <c r="E32" s="25" t="s">
        <v>77</v>
      </c>
      <c r="F32" s="26">
        <v>39597</v>
      </c>
      <c r="G32" s="27">
        <f>VLOOKUP(D32,[1]Sheet2!C$2:H$48,6,FALSE)</f>
        <v>68102</v>
      </c>
      <c r="H32" s="27">
        <f>VLOOKUP(D32,[1]Sheet2!C$2:H$48,5,FALSE)</f>
        <v>2484</v>
      </c>
      <c r="I32" s="34" t="s">
        <v>28</v>
      </c>
      <c r="J32" s="12" t="s">
        <v>23</v>
      </c>
    </row>
    <row r="33" spans="1:10" ht="14.25" customHeight="1" x14ac:dyDescent="0.2">
      <c r="A33" s="25" t="s">
        <v>55</v>
      </c>
      <c r="B33" s="25" t="s">
        <v>25</v>
      </c>
      <c r="C33" s="25" t="s">
        <v>34</v>
      </c>
      <c r="D33" s="25" t="s">
        <v>78</v>
      </c>
      <c r="E33" s="25">
        <v>207866</v>
      </c>
      <c r="F33" s="26">
        <v>39617</v>
      </c>
      <c r="G33" s="27">
        <f>VLOOKUP(D33,[1]Sheet2!C$2:H$48,6,FALSE)</f>
        <v>94636</v>
      </c>
      <c r="H33" s="27">
        <f>VLOOKUP(D33,[1]Sheet2!C$2:H$48,5,FALSE)</f>
        <v>4241</v>
      </c>
      <c r="I33" s="34" t="s">
        <v>28</v>
      </c>
      <c r="J33" s="12" t="s">
        <v>23</v>
      </c>
    </row>
    <row r="34" spans="1:10" ht="14.25" customHeight="1" x14ac:dyDescent="0.2">
      <c r="A34" s="25" t="s">
        <v>61</v>
      </c>
      <c r="B34" s="25" t="s">
        <v>25</v>
      </c>
      <c r="C34" s="25" t="s">
        <v>34</v>
      </c>
      <c r="D34" s="25" t="s">
        <v>79</v>
      </c>
      <c r="E34" s="25">
        <v>207870</v>
      </c>
      <c r="F34" s="26">
        <v>39640</v>
      </c>
      <c r="G34" s="27">
        <f>VLOOKUP(D34,[1]Sheet2!C$2:H$48,6,FALSE)</f>
        <v>124173</v>
      </c>
      <c r="H34" s="27">
        <f>VLOOKUP(D34,[1]Sheet2!C$2:H$48,5,FALSE)</f>
        <v>5311</v>
      </c>
      <c r="I34" s="34" t="s">
        <v>32</v>
      </c>
      <c r="J34" s="12" t="s">
        <v>23</v>
      </c>
    </row>
    <row r="35" spans="1:10" ht="14.25" customHeight="1" x14ac:dyDescent="0.2">
      <c r="A35" s="25" t="s">
        <v>80</v>
      </c>
      <c r="B35" s="25" t="s">
        <v>25</v>
      </c>
      <c r="C35" s="25" t="s">
        <v>30</v>
      </c>
      <c r="D35" s="25" t="s">
        <v>81</v>
      </c>
      <c r="E35" s="25">
        <v>214877</v>
      </c>
      <c r="F35" s="26">
        <v>40011</v>
      </c>
      <c r="G35" s="27">
        <f>VLOOKUP(D35,[1]Sheet2!C$2:H$48,6,FALSE)</f>
        <v>111474</v>
      </c>
      <c r="H35" s="27">
        <f>VLOOKUP(D35,[1]Sheet2!C$2:H$48,5,FALSE)</f>
        <v>3435</v>
      </c>
      <c r="I35" s="34" t="s">
        <v>44</v>
      </c>
      <c r="J35" s="12" t="s">
        <v>23</v>
      </c>
    </row>
    <row r="36" spans="1:10" ht="14.25" customHeight="1" x14ac:dyDescent="0.2">
      <c r="A36" s="25" t="s">
        <v>82</v>
      </c>
      <c r="B36" s="25" t="s">
        <v>83</v>
      </c>
      <c r="C36" s="25" t="s">
        <v>84</v>
      </c>
      <c r="D36" s="25" t="s">
        <v>85</v>
      </c>
      <c r="E36" s="25">
        <v>215361</v>
      </c>
      <c r="F36" s="26">
        <v>40380</v>
      </c>
      <c r="G36" s="27">
        <f>VLOOKUP(D36,[1]Sheet2!C$2:H$48,6,FALSE)</f>
        <v>3641</v>
      </c>
      <c r="H36" s="27">
        <f>VLOOKUP(D36,[1]Sheet2!C$2:H$48,5,FALSE)</f>
        <v>55</v>
      </c>
      <c r="I36" s="34" t="s">
        <v>86</v>
      </c>
      <c r="J36" s="12" t="s">
        <v>23</v>
      </c>
    </row>
    <row r="37" spans="1:10" ht="14.25" customHeight="1" x14ac:dyDescent="0.2">
      <c r="A37" s="25" t="s">
        <v>80</v>
      </c>
      <c r="B37" s="25" t="s">
        <v>87</v>
      </c>
      <c r="C37" s="25" t="s">
        <v>88</v>
      </c>
      <c r="D37" s="25" t="s">
        <v>89</v>
      </c>
      <c r="E37" s="25" t="s">
        <v>90</v>
      </c>
      <c r="F37" s="26">
        <v>41675</v>
      </c>
      <c r="G37" s="27">
        <f>VLOOKUP(D37,[1]Sheet2!C$2:H$48,6,FALSE)</f>
        <v>432118</v>
      </c>
      <c r="H37" s="27">
        <f>VLOOKUP(D37,[1]Sheet2!C$2:H$48,5,FALSE)</f>
        <v>0</v>
      </c>
      <c r="I37" s="34" t="s">
        <v>91</v>
      </c>
      <c r="J37" s="12" t="s">
        <v>23</v>
      </c>
    </row>
    <row r="38" spans="1:10" ht="14.25" customHeight="1" x14ac:dyDescent="0.2">
      <c r="A38" s="25" t="s">
        <v>92</v>
      </c>
      <c r="B38" s="25" t="s">
        <v>25</v>
      </c>
      <c r="C38" s="25" t="s">
        <v>93</v>
      </c>
      <c r="D38" s="25" t="s">
        <v>94</v>
      </c>
      <c r="E38" s="25">
        <v>240027</v>
      </c>
      <c r="F38" s="26">
        <v>41922</v>
      </c>
      <c r="G38" s="27">
        <f>VLOOKUP(D38,[1]Sheet2!C$2:H$48,6,FALSE)</f>
        <v>158438</v>
      </c>
      <c r="H38" s="27">
        <f>VLOOKUP(D38,[1]Sheet2!C$2:H$48,5,FALSE)</f>
        <v>10429</v>
      </c>
      <c r="I38" s="34" t="s">
        <v>95</v>
      </c>
      <c r="J38" s="12" t="s">
        <v>23</v>
      </c>
    </row>
    <row r="39" spans="1:10" ht="14.25" customHeight="1" x14ac:dyDescent="0.2">
      <c r="A39" s="25" t="s">
        <v>96</v>
      </c>
      <c r="B39" s="25" t="s">
        <v>25</v>
      </c>
      <c r="C39" s="25" t="s">
        <v>97</v>
      </c>
      <c r="D39" s="25" t="s">
        <v>98</v>
      </c>
      <c r="E39" s="25">
        <v>244456</v>
      </c>
      <c r="F39" s="26">
        <v>42515</v>
      </c>
      <c r="G39" s="27">
        <f>VLOOKUP(D39,[1]Sheet2!C$2:H$48,6,FALSE)</f>
        <v>110079</v>
      </c>
      <c r="H39" s="27">
        <f>VLOOKUP(D39,[1]Sheet2!C$2:H$48,5,FALSE)</f>
        <v>10711</v>
      </c>
      <c r="I39" s="34" t="s">
        <v>32</v>
      </c>
      <c r="J39" s="12" t="s">
        <v>23</v>
      </c>
    </row>
    <row r="40" spans="1:10" ht="14.25" customHeight="1" x14ac:dyDescent="0.2">
      <c r="A40" s="25" t="s">
        <v>99</v>
      </c>
      <c r="B40" s="25" t="s">
        <v>25</v>
      </c>
      <c r="C40" s="25" t="s">
        <v>100</v>
      </c>
      <c r="D40" s="25" t="s">
        <v>101</v>
      </c>
      <c r="E40" s="25" t="s">
        <v>102</v>
      </c>
      <c r="F40" s="26">
        <v>42662</v>
      </c>
      <c r="G40" s="27">
        <f>VLOOKUP(D40,[1]Sheet2!C$2:H$48,6,FALSE)</f>
        <v>101637</v>
      </c>
      <c r="H40" s="27">
        <f>VLOOKUP(D40,[1]Sheet2!C$2:H$48,5,FALSE)</f>
        <v>14689</v>
      </c>
      <c r="I40" s="34" t="s">
        <v>44</v>
      </c>
      <c r="J40" s="12" t="s">
        <v>23</v>
      </c>
    </row>
    <row r="41" spans="1:10" ht="14.25" customHeight="1" x14ac:dyDescent="0.2">
      <c r="A41" s="25" t="s">
        <v>99</v>
      </c>
      <c r="B41" s="25" t="s">
        <v>25</v>
      </c>
      <c r="C41" s="25" t="s">
        <v>100</v>
      </c>
      <c r="D41" s="25" t="s">
        <v>103</v>
      </c>
      <c r="E41" s="25" t="s">
        <v>104</v>
      </c>
      <c r="F41" s="26">
        <v>42662</v>
      </c>
      <c r="G41" s="27">
        <f>VLOOKUP(D41,[1]Sheet2!C$2:H$48,6,FALSE)</f>
        <v>102652</v>
      </c>
      <c r="H41" s="27">
        <f>VLOOKUP(D41,[1]Sheet2!C$2:H$48,5,FALSE)</f>
        <v>11510</v>
      </c>
      <c r="I41" s="34" t="s">
        <v>44</v>
      </c>
      <c r="J41" s="12" t="s">
        <v>23</v>
      </c>
    </row>
    <row r="42" spans="1:10" ht="14.25" customHeight="1" x14ac:dyDescent="0.2">
      <c r="A42" s="25" t="s">
        <v>82</v>
      </c>
      <c r="B42" s="25" t="s">
        <v>18</v>
      </c>
      <c r="C42" s="25" t="s">
        <v>105</v>
      </c>
      <c r="D42" s="25" t="s">
        <v>106</v>
      </c>
      <c r="E42" s="25">
        <v>255052</v>
      </c>
      <c r="F42" s="26">
        <v>43124</v>
      </c>
      <c r="G42" s="27">
        <f>VLOOKUP(D42,[1]Sheet2!C$2:H$48,6,FALSE)</f>
        <v>95523</v>
      </c>
      <c r="H42" s="27">
        <f>VLOOKUP(D42,[1]Sheet2!C$2:H$48,5,FALSE)</f>
        <v>0</v>
      </c>
      <c r="I42" s="34" t="s">
        <v>107</v>
      </c>
      <c r="J42" s="12" t="s">
        <v>23</v>
      </c>
    </row>
    <row r="43" spans="1:10" ht="14.25" customHeight="1" x14ac:dyDescent="0.2">
      <c r="A43" s="25" t="s">
        <v>92</v>
      </c>
      <c r="B43" s="25" t="s">
        <v>25</v>
      </c>
      <c r="C43" s="25" t="s">
        <v>108</v>
      </c>
      <c r="D43" s="25" t="s">
        <v>109</v>
      </c>
      <c r="E43" s="25">
        <v>255053</v>
      </c>
      <c r="F43" s="26">
        <v>43124</v>
      </c>
      <c r="G43" s="27">
        <f>VLOOKUP(D43,[1]Sheet2!C$2:H$48,6,FALSE)</f>
        <v>95933</v>
      </c>
      <c r="H43" s="27">
        <f>VLOOKUP(D43,[1]Sheet2!C$2:H$48,5,FALSE)</f>
        <v>81</v>
      </c>
      <c r="I43" s="34" t="s">
        <v>107</v>
      </c>
      <c r="J43" s="12" t="s">
        <v>23</v>
      </c>
    </row>
    <row r="44" spans="1:10" ht="14.25" customHeight="1" x14ac:dyDescent="0.2">
      <c r="A44" s="25" t="s">
        <v>110</v>
      </c>
      <c r="B44" s="25" t="s">
        <v>18</v>
      </c>
      <c r="C44" s="25" t="s">
        <v>111</v>
      </c>
      <c r="D44" s="25" t="s">
        <v>112</v>
      </c>
      <c r="E44" s="25" t="s">
        <v>113</v>
      </c>
      <c r="F44" s="26">
        <v>43697</v>
      </c>
      <c r="G44" s="27">
        <f>VLOOKUP(D44,[1]Sheet2!C$2:H$48,6,FALSE)</f>
        <v>51149</v>
      </c>
      <c r="H44" s="27">
        <f>VLOOKUP(D44,[1]Sheet2!C$2:H$48,5,FALSE)</f>
        <v>8904</v>
      </c>
      <c r="I44" s="34" t="s">
        <v>107</v>
      </c>
      <c r="J44" s="12" t="s">
        <v>23</v>
      </c>
    </row>
    <row r="45" spans="1:10" ht="14.25" customHeight="1" x14ac:dyDescent="0.2">
      <c r="A45" s="25" t="s">
        <v>110</v>
      </c>
      <c r="B45" s="25" t="s">
        <v>18</v>
      </c>
      <c r="C45" s="25" t="s">
        <v>111</v>
      </c>
      <c r="D45" s="25" t="s">
        <v>114</v>
      </c>
      <c r="E45" s="25" t="s">
        <v>115</v>
      </c>
      <c r="F45" s="26">
        <v>43697</v>
      </c>
      <c r="G45" s="27">
        <f>VLOOKUP(D45,[1]Sheet2!C$2:H$48,6,FALSE)</f>
        <v>53837</v>
      </c>
      <c r="H45" s="27">
        <f>VLOOKUP(D45,[1]Sheet2!C$2:H$48,5,FALSE)</f>
        <v>7196</v>
      </c>
      <c r="I45" s="34" t="s">
        <v>107</v>
      </c>
      <c r="J45" s="12" t="s">
        <v>23</v>
      </c>
    </row>
    <row r="46" spans="1:10" ht="14.25" customHeight="1" x14ac:dyDescent="0.2">
      <c r="A46" s="25" t="s">
        <v>116</v>
      </c>
      <c r="B46" s="25" t="s">
        <v>25</v>
      </c>
      <c r="C46" s="25" t="s">
        <v>117</v>
      </c>
      <c r="D46" s="25" t="s">
        <v>118</v>
      </c>
      <c r="E46" s="25">
        <v>264128</v>
      </c>
      <c r="F46" s="26">
        <v>43881</v>
      </c>
      <c r="G46" s="27">
        <f>VLOOKUP(D46,[1]Sheet2!C$2:H$48,6,FALSE)</f>
        <v>32369</v>
      </c>
      <c r="H46" s="27">
        <f>VLOOKUP(D46,[1]Sheet2!C$2:H$48,5,FALSE)</f>
        <v>5262</v>
      </c>
      <c r="I46" s="34" t="s">
        <v>64</v>
      </c>
      <c r="J46" s="12" t="s">
        <v>23</v>
      </c>
    </row>
    <row r="47" spans="1:10" ht="14.25" customHeight="1" x14ac:dyDescent="0.2">
      <c r="A47" s="25" t="s">
        <v>119</v>
      </c>
      <c r="B47" s="25" t="s">
        <v>120</v>
      </c>
      <c r="C47" s="25" t="s">
        <v>121</v>
      </c>
      <c r="D47" s="25" t="s">
        <v>122</v>
      </c>
      <c r="E47" s="25">
        <v>264181</v>
      </c>
      <c r="F47" s="26">
        <v>44067</v>
      </c>
      <c r="G47" s="27">
        <f>VLOOKUP(D47,[1]Sheet2!C$2:H$48,6,FALSE)</f>
        <v>70329</v>
      </c>
      <c r="H47" s="27">
        <f>VLOOKUP(D47,[1]Sheet2!C$2:H$48,5,FALSE)</f>
        <v>7904</v>
      </c>
      <c r="I47" s="34" t="s">
        <v>64</v>
      </c>
      <c r="J47" s="12" t="s">
        <v>23</v>
      </c>
    </row>
    <row r="48" spans="1:10" ht="14.25" customHeight="1" x14ac:dyDescent="0.2">
      <c r="A48" s="25" t="s">
        <v>123</v>
      </c>
      <c r="B48" s="25" t="s">
        <v>25</v>
      </c>
      <c r="C48" s="25" t="s">
        <v>117</v>
      </c>
      <c r="D48" s="25" t="s">
        <v>124</v>
      </c>
      <c r="E48" s="25">
        <v>269629</v>
      </c>
      <c r="F48" s="26">
        <v>44363</v>
      </c>
      <c r="G48" s="27">
        <f>VLOOKUP(D48,[1]Sheet2!C$2:H$48,6,FALSE)</f>
        <v>169229</v>
      </c>
      <c r="H48" s="27">
        <f>VLOOKUP(D48,[1]Sheet2!C$2:H$48,5,FALSE)</f>
        <v>883</v>
      </c>
      <c r="I48" s="34" t="s">
        <v>107</v>
      </c>
      <c r="J48" s="12" t="s">
        <v>23</v>
      </c>
    </row>
    <row r="49" spans="1:10" ht="14.25" customHeight="1" x14ac:dyDescent="0.2">
      <c r="A49" s="25">
        <v>2007</v>
      </c>
      <c r="B49" s="25" t="s">
        <v>125</v>
      </c>
      <c r="C49" s="25" t="s">
        <v>126</v>
      </c>
      <c r="D49" s="25" t="s">
        <v>127</v>
      </c>
      <c r="E49" s="25">
        <v>273407</v>
      </c>
      <c r="F49" s="26">
        <v>44595</v>
      </c>
      <c r="G49" s="27">
        <f>VLOOKUP(D49,[1]Sheet2!C$2:H$48,6,FALSE)</f>
        <v>17730</v>
      </c>
      <c r="H49" s="27">
        <f>VLOOKUP(D49,[1]Sheet2!C$2:H$48,5,FALSE)</f>
        <v>0</v>
      </c>
      <c r="I49" s="34" t="s">
        <v>107</v>
      </c>
      <c r="J49" s="12" t="s">
        <v>23</v>
      </c>
    </row>
    <row r="50" spans="1:10" ht="14.25" customHeight="1" x14ac:dyDescent="0.2">
      <c r="A50" s="25" t="s">
        <v>128</v>
      </c>
      <c r="B50" s="25" t="s">
        <v>18</v>
      </c>
      <c r="C50" s="25" t="s">
        <v>111</v>
      </c>
      <c r="D50" s="25" t="s">
        <v>129</v>
      </c>
      <c r="E50" s="25" t="s">
        <v>130</v>
      </c>
      <c r="F50" s="26">
        <v>45279</v>
      </c>
      <c r="G50" s="27">
        <f>VLOOKUP(D50,[1]Sheet2!C$2:H$48,6,FALSE)</f>
        <v>15752</v>
      </c>
      <c r="H50" s="27">
        <f>VLOOKUP(D50,[1]Sheet2!C$2:H$48,5,FALSE)</f>
        <v>12816</v>
      </c>
      <c r="I50" s="34" t="s">
        <v>107</v>
      </c>
      <c r="J50" s="12" t="s">
        <v>23</v>
      </c>
    </row>
    <row r="51" spans="1:10" ht="14.25" customHeight="1" x14ac:dyDescent="0.2">
      <c r="A51" s="25" t="s">
        <v>96</v>
      </c>
      <c r="B51" s="25" t="s">
        <v>25</v>
      </c>
      <c r="C51" s="25" t="s">
        <v>108</v>
      </c>
      <c r="D51" s="25" t="s">
        <v>131</v>
      </c>
      <c r="E51" s="25" t="s">
        <v>130</v>
      </c>
      <c r="F51" s="26">
        <v>45349</v>
      </c>
      <c r="G51" s="27">
        <f>VLOOKUP(D51,[1]Sheet2!C$2:H$48,6,FALSE)</f>
        <v>116003</v>
      </c>
      <c r="H51" s="27">
        <f>VLOOKUP(D51,[1]Sheet2!C$2:H$48,5,FALSE)</f>
        <v>8094</v>
      </c>
      <c r="I51" s="34" t="s">
        <v>107</v>
      </c>
      <c r="J51" s="12" t="s">
        <v>23</v>
      </c>
    </row>
    <row r="52" spans="1:10" ht="14.25" customHeight="1" x14ac:dyDescent="0.2">
      <c r="A52" s="25" t="s">
        <v>132</v>
      </c>
      <c r="B52" s="25" t="s">
        <v>25</v>
      </c>
      <c r="C52" s="25" t="s">
        <v>97</v>
      </c>
      <c r="D52" s="25" t="s">
        <v>133</v>
      </c>
      <c r="E52" s="25" t="s">
        <v>134</v>
      </c>
      <c r="F52" s="26">
        <v>45356</v>
      </c>
      <c r="G52" s="27">
        <f>VLOOKUP(D52,[1]Sheet2!C$2:H$48,6,FALSE)</f>
        <v>5911</v>
      </c>
      <c r="H52" s="27">
        <f>VLOOKUP(D52,[1]Sheet2!C$2:H$48,5,FALSE)</f>
        <v>3871</v>
      </c>
      <c r="I52" s="34" t="s">
        <v>135</v>
      </c>
      <c r="J52" s="12" t="s">
        <v>23</v>
      </c>
    </row>
    <row r="53" spans="1:10" ht="14.25" customHeight="1" x14ac:dyDescent="0.2">
      <c r="A53" s="25">
        <v>2024</v>
      </c>
      <c r="B53" s="25" t="s">
        <v>136</v>
      </c>
      <c r="C53" s="25" t="s">
        <v>137</v>
      </c>
      <c r="D53" s="25" t="s">
        <v>138</v>
      </c>
      <c r="E53" s="25" t="s">
        <v>139</v>
      </c>
      <c r="F53" s="26">
        <v>45519</v>
      </c>
      <c r="G53" s="27">
        <f>VLOOKUP(D53,[1]Sheet2!C$2:H$48,6,FALSE)</f>
        <v>8546</v>
      </c>
      <c r="H53" s="27">
        <f>VLOOKUP(D53,[1]Sheet2!C$2:H$48,5,FALSE)</f>
        <v>8546</v>
      </c>
      <c r="I53" s="34" t="s">
        <v>140</v>
      </c>
      <c r="J53" s="12" t="s">
        <v>23</v>
      </c>
    </row>
    <row r="54" spans="1:10" ht="14.25" customHeight="1" x14ac:dyDescent="0.2">
      <c r="A54" s="25"/>
      <c r="B54" s="25"/>
      <c r="C54" s="25"/>
      <c r="D54" s="25"/>
      <c r="E54" s="25"/>
      <c r="F54" s="25"/>
      <c r="G54" s="27"/>
      <c r="H54" s="27"/>
      <c r="I54" s="34"/>
      <c r="J54" s="12"/>
    </row>
    <row r="55" spans="1:10" ht="14.25" customHeight="1" thickBot="1" x14ac:dyDescent="0.25">
      <c r="A55" s="3"/>
      <c r="B55" s="3"/>
      <c r="C55" s="3"/>
      <c r="D55" s="3"/>
      <c r="E55" s="3"/>
      <c r="F55" s="3"/>
      <c r="G55" s="3"/>
      <c r="H55" s="3"/>
      <c r="I55" s="35"/>
      <c r="J55" s="12"/>
    </row>
    <row r="56" spans="1:10" ht="14.25" customHeight="1" thickTop="1" thickBot="1" x14ac:dyDescent="0.3">
      <c r="A56" s="4" t="s">
        <v>5</v>
      </c>
      <c r="B56" s="9"/>
      <c r="C56" s="9"/>
      <c r="D56" s="9"/>
      <c r="E56" s="9"/>
      <c r="F56" s="9"/>
      <c r="G56" s="13"/>
      <c r="H56" s="13"/>
      <c r="I56" s="13"/>
    </row>
    <row r="57" spans="1:10" ht="14.25" customHeight="1" thickTop="1" x14ac:dyDescent="0.2">
      <c r="A57" s="29" t="s">
        <v>6</v>
      </c>
      <c r="B57" s="29" t="s">
        <v>7</v>
      </c>
      <c r="C57" s="29" t="s">
        <v>8</v>
      </c>
      <c r="D57" s="29" t="s">
        <v>9</v>
      </c>
      <c r="E57" s="29" t="s">
        <v>12</v>
      </c>
      <c r="F57" s="28" t="s">
        <v>16</v>
      </c>
      <c r="G57" s="14"/>
      <c r="H57" s="14"/>
      <c r="I57" s="15"/>
      <c r="J57" s="12"/>
    </row>
    <row r="58" spans="1:10" ht="14.25" customHeight="1" x14ac:dyDescent="0.2">
      <c r="A58" s="22"/>
      <c r="B58" s="22"/>
      <c r="C58" s="22"/>
      <c r="D58" s="22"/>
      <c r="E58" s="22"/>
      <c r="F58" s="24"/>
      <c r="G58" s="14"/>
      <c r="H58" s="14"/>
      <c r="I58" s="15"/>
      <c r="J58" s="12"/>
    </row>
    <row r="59" spans="1:10" ht="14.25" customHeight="1" x14ac:dyDescent="0.25">
      <c r="A59" s="3"/>
      <c r="B59" s="3"/>
      <c r="C59" s="3"/>
      <c r="D59" s="3"/>
      <c r="E59" s="3"/>
      <c r="F59" s="17"/>
      <c r="G59" s="12"/>
      <c r="H59" s="16" t="s">
        <v>142</v>
      </c>
      <c r="I59" s="12"/>
      <c r="J59" s="12"/>
    </row>
    <row r="60" spans="1:10" ht="14.25" customHeight="1" x14ac:dyDescent="0.2">
      <c r="A60" s="3"/>
      <c r="B60" s="3"/>
      <c r="C60" s="3"/>
      <c r="D60" s="3"/>
      <c r="E60" s="3"/>
      <c r="F60" s="17"/>
      <c r="G60" s="12"/>
      <c r="H60" s="12"/>
      <c r="I60" s="12"/>
      <c r="J60" s="12"/>
    </row>
    <row r="61" spans="1:10" ht="14.25" customHeight="1" x14ac:dyDescent="0.2">
      <c r="A61" s="36"/>
      <c r="B61" s="36"/>
      <c r="C61" s="36"/>
      <c r="D61" s="36"/>
      <c r="E61" s="36"/>
      <c r="F61" s="18"/>
      <c r="G61" s="12"/>
      <c r="H61" s="12"/>
      <c r="I61" s="12"/>
      <c r="J61" s="12"/>
    </row>
    <row r="62" spans="1:10" ht="14.25" customHeight="1" x14ac:dyDescent="0.2">
      <c r="A62" s="5"/>
      <c r="B62" s="5"/>
      <c r="C62" s="5"/>
      <c r="D62" s="5"/>
      <c r="E62" s="5"/>
      <c r="F62" s="5"/>
      <c r="G62" s="12"/>
      <c r="H62" s="12"/>
      <c r="I62" s="12"/>
    </row>
  </sheetData>
  <mergeCells count="19">
    <mergeCell ref="E57:E58"/>
    <mergeCell ref="D57:D58"/>
    <mergeCell ref="C57:C58"/>
    <mergeCell ref="B57:B58"/>
    <mergeCell ref="A57:A58"/>
    <mergeCell ref="G57:G58"/>
    <mergeCell ref="F57:F58"/>
    <mergeCell ref="H57:H58"/>
    <mergeCell ref="I57:I58"/>
    <mergeCell ref="F5:F7"/>
    <mergeCell ref="H1:I1"/>
    <mergeCell ref="A5:A7"/>
    <mergeCell ref="B5:B7"/>
    <mergeCell ref="C5:C7"/>
    <mergeCell ref="D5:D7"/>
    <mergeCell ref="E5:E7"/>
    <mergeCell ref="G5:G7"/>
    <mergeCell ref="H5:H7"/>
    <mergeCell ref="I5:I7"/>
  </mergeCells>
  <phoneticPr fontId="0" type="noConversion"/>
  <printOptions horizontalCentered="1"/>
  <pageMargins left="0.3" right="0.3" top="0.5" bottom="0.5" header="0.25" footer="0.25"/>
  <pageSetup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</vt:lpstr>
      <vt:lpstr>A!Print_Area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Michelle Erickson</cp:lastModifiedBy>
  <cp:lastPrinted>2025-08-07T15:50:32Z</cp:lastPrinted>
  <dcterms:created xsi:type="dcterms:W3CDTF">2008-05-02T18:12:09Z</dcterms:created>
  <dcterms:modified xsi:type="dcterms:W3CDTF">2025-08-07T15:50:44Z</dcterms:modified>
</cp:coreProperties>
</file>